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raderemedies-my.sharepoint.com/personal/alistair_shields_traderemedies_gov_uk/Documents/Case Work/Aluminium Extrusions/4 Non-conf Versions/AD0012 Guangdong Haomei New Materials/"/>
    </mc:Choice>
  </mc:AlternateContent>
  <xr:revisionPtr revIDLastSave="0" documentId="8_{76FE9786-D496-40F6-ADB9-395F324C14DA}" xr6:coauthVersionLast="46" xr6:coauthVersionMax="46" xr10:uidLastSave="{00000000-0000-0000-0000-000000000000}"/>
  <bookViews>
    <workbookView xWindow="-120" yWindow="-120" windowWidth="29040" windowHeight="15840" tabRatio="777" xr2:uid="{00000000-000D-0000-FFFF-FFFF00000000}"/>
  </bookViews>
  <sheets>
    <sheet name="D1_-_Turnover" sheetId="12" r:id="rId1"/>
    <sheet name="D2_-_Income_statement" sheetId="13" r:id="rId2"/>
    <sheet name="D5_-_Capacity" sheetId="15" r:id="rId3"/>
    <sheet name="D6_-_Stocks" sheetId="16" r:id="rId4"/>
    <sheet name="D8_-_Employment" sheetId="17" r:id="rId5"/>
    <sheet name="D9_-_Investments" sheetId="18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" i="17" l="1"/>
  <c r="B7" i="17" l="1"/>
  <c r="C7" i="17"/>
  <c r="D7" i="17"/>
  <c r="C8" i="18" l="1"/>
  <c r="G8" i="18"/>
  <c r="D8" i="18"/>
  <c r="E8" i="18"/>
  <c r="F8" i="18"/>
  <c r="H8" i="18"/>
  <c r="B8" i="18"/>
</calcChain>
</file>

<file path=xl/sharedStrings.xml><?xml version="1.0" encoding="utf-8"?>
<sst xmlns="http://schemas.openxmlformats.org/spreadsheetml/2006/main" count="89" uniqueCount="49">
  <si>
    <t>1 June 2017 - 31 May 2018</t>
  </si>
  <si>
    <t>1 June 2018 - 31 May 2019</t>
  </si>
  <si>
    <t>1 June 2019 - 31 May 2020</t>
  </si>
  <si>
    <t>D5 - Capacity</t>
  </si>
  <si>
    <t>D6 - Stocks</t>
  </si>
  <si>
    <t>D8 - Employment</t>
  </si>
  <si>
    <t>D9 - Investments</t>
  </si>
  <si>
    <t>Value</t>
  </si>
  <si>
    <t>POI</t>
  </si>
  <si>
    <t>Other</t>
  </si>
  <si>
    <t>Volume</t>
  </si>
  <si>
    <t>Total turnover (All goods)</t>
  </si>
  <si>
    <t>Domestic market</t>
  </si>
  <si>
    <t>Exports to the UK</t>
  </si>
  <si>
    <t>Exports to third countries</t>
  </si>
  <si>
    <t>Turnover of goods concerned</t>
  </si>
  <si>
    <t>Turnover of other goods</t>
  </si>
  <si>
    <t>D2 - Income Statement</t>
  </si>
  <si>
    <t>All goods</t>
  </si>
  <si>
    <t>Goods concerned</t>
  </si>
  <si>
    <t>Net sales</t>
  </si>
  <si>
    <t xml:space="preserve">Total cost to make </t>
  </si>
  <si>
    <t>Operating income</t>
  </si>
  <si>
    <t>AG&amp;S expenses</t>
  </si>
  <si>
    <t>Income from normal activities</t>
  </si>
  <si>
    <t>Profit before tax</t>
  </si>
  <si>
    <t>Tax</t>
  </si>
  <si>
    <t>Net profit</t>
  </si>
  <si>
    <t>Total production capacity of goods concerned (in metric tonnes)</t>
  </si>
  <si>
    <t>Total of actual production of the goods concerned (in metric tonnes)</t>
  </si>
  <si>
    <t>Total capacity utlisation for goods concerned (%)</t>
  </si>
  <si>
    <t>Index for goods concerned (If 20xx = 100)</t>
  </si>
  <si>
    <r>
      <t xml:space="preserve">Stock produced by the company  </t>
    </r>
    <r>
      <rPr>
        <b/>
        <i/>
        <sz val="11"/>
        <color rgb="FFFFFFFF"/>
        <rFont val="宋体"/>
        <family val="3"/>
        <charset val="134"/>
      </rPr>
      <t>生产库存</t>
    </r>
  </si>
  <si>
    <t>Opening stock</t>
  </si>
  <si>
    <t>Closing stock</t>
  </si>
  <si>
    <t>Personnel employed in the production of goods concerned</t>
  </si>
  <si>
    <t>Personnel employed in the sales and administration of goods concerned</t>
  </si>
  <si>
    <r>
      <t xml:space="preserve">Forecasts </t>
    </r>
    <r>
      <rPr>
        <b/>
        <sz val="11"/>
        <color rgb="FFFF0000"/>
        <rFont val="宋体"/>
        <family val="3"/>
        <charset val="134"/>
      </rPr>
      <t>预测</t>
    </r>
  </si>
  <si>
    <t>Area of Investment</t>
  </si>
  <si>
    <t>1 June 2021 - 31 May 2022</t>
  </si>
  <si>
    <t>1 June 2022 - 31 May 2023</t>
  </si>
  <si>
    <t>1 June 2023 - 31 May 2024</t>
  </si>
  <si>
    <t>Total Investment</t>
  </si>
  <si>
    <t>Investment relative to 2017 (cell C8)</t>
  </si>
  <si>
    <t>Total personnel employed</t>
    <phoneticPr fontId="9" type="noConversion"/>
  </si>
  <si>
    <t>Sales to all customers</t>
  </si>
  <si>
    <t>Goods concerned in volume (metric tonnes)</t>
  </si>
  <si>
    <t>Goods concerned in value (CNY)</t>
  </si>
  <si>
    <t>% of employees relative to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</si>
</sst>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0.0%"/>
    <numFmt numFmtId="166" formatCode="#,##0.00_ "/>
  </numFmts>
  <fonts count="16">
    <font>
      <sz val="11"/>
      <color rgb="FF000000"/>
      <name val="Calibri"/>
      <family val="2"/>
    </font>
    <font>
      <sz val="11"/>
      <color rgb="FF000000"/>
      <name val="Calibri"/>
      <family val="2"/>
    </font>
    <font>
      <u/>
      <sz val="11"/>
      <color rgb="FF0563C1"/>
      <name val="Calibri"/>
      <family val="2"/>
    </font>
    <font>
      <sz val="10"/>
      <color rgb="FF000000"/>
      <name val="Arial"/>
      <family val="2"/>
    </font>
    <font>
      <sz val="11"/>
      <color rgb="FF000000"/>
      <name val="Arial"/>
      <family val="2"/>
    </font>
    <font>
      <b/>
      <sz val="14"/>
      <color rgb="FFFFFFFF"/>
      <name val="Arial"/>
      <family val="2"/>
    </font>
    <font>
      <b/>
      <sz val="11"/>
      <color rgb="FF000000"/>
      <name val="Arial"/>
      <family val="2"/>
    </font>
    <font>
      <b/>
      <sz val="11"/>
      <color rgb="FFFFFFFF"/>
      <name val="Arial"/>
      <family val="2"/>
    </font>
    <font>
      <i/>
      <sz val="11"/>
      <color rgb="FF000000"/>
      <name val="Arial"/>
      <family val="2"/>
    </font>
    <font>
      <sz val="9"/>
      <name val="宋体"/>
      <family val="3"/>
      <charset val="134"/>
    </font>
    <font>
      <b/>
      <i/>
      <sz val="11"/>
      <color rgb="FFFFFFFF"/>
      <name val="Arial"/>
      <family val="2"/>
    </font>
    <font>
      <i/>
      <sz val="11"/>
      <color rgb="FFFF0000"/>
      <name val="Arial"/>
      <family val="2"/>
    </font>
    <font>
      <b/>
      <sz val="11"/>
      <color rgb="FFFF0000"/>
      <name val="宋体"/>
      <family val="3"/>
      <charset val="134"/>
    </font>
    <font>
      <b/>
      <i/>
      <sz val="11"/>
      <color rgb="FFFFFFFF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548235"/>
        <bgColor rgb="FF548235"/>
      </patternFill>
    </fill>
    <fill>
      <patternFill patternType="solid">
        <fgColor rgb="FFD0CECE"/>
        <bgColor rgb="FFD0CECE"/>
      </patternFill>
    </fill>
    <fill>
      <patternFill patternType="solid">
        <fgColor rgb="FFFFF2CC"/>
        <bgColor rgb="FFFFF2CC"/>
      </patternFill>
    </fill>
    <fill>
      <patternFill patternType="solid">
        <fgColor rgb="FFE7E6E6"/>
        <bgColor rgb="FFE7E6E6"/>
      </patternFill>
    </fill>
    <fill>
      <patternFill patternType="solid">
        <fgColor theme="7" tint="0.79998168889431442"/>
        <bgColor indexed="64"/>
      </patternFill>
    </fill>
  </fills>
  <borders count="4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</borders>
  <cellStyleXfs count="8">
    <xf numFmtId="0" fontId="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Border="0" applyProtection="0"/>
    <xf numFmtId="0" fontId="1" fillId="0" borderId="0" applyNumberFormat="0" applyFont="0" applyBorder="0" applyProtection="0"/>
    <xf numFmtId="16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64" fontId="15" fillId="0" borderId="0" applyFont="0" applyFill="0" applyBorder="0" applyAlignment="0" applyProtection="0">
      <alignment vertical="center"/>
    </xf>
  </cellStyleXfs>
  <cellXfs count="96">
    <xf numFmtId="0" fontId="0" fillId="0" borderId="0" xfId="0"/>
    <xf numFmtId="0" fontId="4" fillId="2" borderId="0" xfId="0" applyFont="1" applyFill="1" applyAlignment="1">
      <alignment horizontal="left"/>
    </xf>
    <xf numFmtId="0" fontId="4" fillId="0" borderId="0" xfId="0" applyFont="1" applyAlignment="1">
      <alignment horizontal="left"/>
    </xf>
    <xf numFmtId="0" fontId="4" fillId="0" borderId="19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left"/>
    </xf>
    <xf numFmtId="0" fontId="6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left" vertical="center"/>
    </xf>
    <xf numFmtId="0" fontId="7" fillId="3" borderId="1" xfId="0" applyFont="1" applyFill="1" applyBorder="1" applyAlignment="1">
      <alignment horizontal="center"/>
    </xf>
    <xf numFmtId="0" fontId="6" fillId="6" borderId="9" xfId="0" applyFont="1" applyFill="1" applyBorder="1" applyAlignment="1">
      <alignment horizontal="left" wrapText="1"/>
    </xf>
    <xf numFmtId="0" fontId="4" fillId="6" borderId="18" xfId="0" applyFont="1" applyFill="1" applyBorder="1" applyAlignment="1">
      <alignment horizontal="left" wrapText="1" indent="1"/>
    </xf>
    <xf numFmtId="0" fontId="4" fillId="6" borderId="32" xfId="0" applyFont="1" applyFill="1" applyBorder="1" applyAlignment="1">
      <alignment horizontal="left" wrapText="1" indent="1"/>
    </xf>
    <xf numFmtId="0" fontId="6" fillId="6" borderId="28" xfId="0" applyFont="1" applyFill="1" applyBorder="1" applyAlignment="1">
      <alignment horizontal="left" wrapText="1"/>
    </xf>
    <xf numFmtId="0" fontId="4" fillId="6" borderId="17" xfId="0" applyFont="1" applyFill="1" applyBorder="1" applyAlignment="1">
      <alignment horizontal="left" wrapText="1" indent="1"/>
    </xf>
    <xf numFmtId="0" fontId="4" fillId="6" borderId="30" xfId="0" applyFont="1" applyFill="1" applyBorder="1" applyAlignment="1">
      <alignment horizontal="left" wrapText="1" indent="1"/>
    </xf>
    <xf numFmtId="0" fontId="6" fillId="2" borderId="0" xfId="0" applyFont="1" applyFill="1" applyAlignment="1">
      <alignment horizontal="left" vertical="center"/>
    </xf>
    <xf numFmtId="0" fontId="6" fillId="4" borderId="31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3" fontId="4" fillId="0" borderId="15" xfId="0" applyNumberFormat="1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6" fillId="2" borderId="0" xfId="0" applyFont="1" applyFill="1" applyAlignment="1">
      <alignment horizontal="left"/>
    </xf>
    <xf numFmtId="0" fontId="8" fillId="6" borderId="28" xfId="0" applyFont="1" applyFill="1" applyBorder="1" applyAlignment="1">
      <alignment horizontal="left" vertical="center" indent="1"/>
    </xf>
    <xf numFmtId="0" fontId="8" fillId="6" borderId="22" xfId="0" applyFont="1" applyFill="1" applyBorder="1" applyAlignment="1">
      <alignment horizontal="left" vertical="center" indent="1"/>
    </xf>
    <xf numFmtId="0" fontId="7" fillId="3" borderId="1" xfId="0" applyFont="1" applyFill="1" applyBorder="1" applyAlignment="1">
      <alignment horizontal="center" wrapText="1"/>
    </xf>
    <xf numFmtId="0" fontId="4" fillId="6" borderId="1" xfId="0" applyFont="1" applyFill="1" applyBorder="1" applyAlignment="1">
      <alignment horizontal="left" wrapText="1"/>
    </xf>
    <xf numFmtId="0" fontId="6" fillId="6" borderId="1" xfId="0" applyFont="1" applyFill="1" applyBorder="1" applyAlignment="1">
      <alignment horizontal="left" wrapText="1"/>
    </xf>
    <xf numFmtId="165" fontId="4" fillId="5" borderId="1" xfId="6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7" fillId="3" borderId="35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left" vertical="center" indent="3"/>
    </xf>
    <xf numFmtId="0" fontId="4" fillId="0" borderId="36" xfId="0" applyFont="1" applyBorder="1" applyAlignment="1">
      <alignment horizontal="center" vertical="center"/>
    </xf>
    <xf numFmtId="0" fontId="4" fillId="6" borderId="20" xfId="0" applyFont="1" applyFill="1" applyBorder="1" applyAlignment="1">
      <alignment horizontal="left" vertical="center" wrapText="1" indent="3"/>
    </xf>
    <xf numFmtId="0" fontId="4" fillId="0" borderId="34" xfId="0" applyFont="1" applyBorder="1" applyAlignment="1">
      <alignment horizontal="center" vertical="center"/>
    </xf>
    <xf numFmtId="0" fontId="4" fillId="6" borderId="29" xfId="0" applyFont="1" applyFill="1" applyBorder="1" applyAlignment="1">
      <alignment horizontal="left" vertical="center" wrapText="1" indent="3"/>
    </xf>
    <xf numFmtId="0" fontId="4" fillId="0" borderId="37" xfId="0" applyFont="1" applyBorder="1" applyAlignment="1">
      <alignment horizontal="center" vertical="center"/>
    </xf>
    <xf numFmtId="0" fontId="6" fillId="6" borderId="9" xfId="0" applyFont="1" applyFill="1" applyBorder="1" applyAlignment="1">
      <alignment horizontal="left" vertical="center" wrapText="1"/>
    </xf>
    <xf numFmtId="0" fontId="4" fillId="5" borderId="23" xfId="6" applyNumberFormat="1" applyFont="1" applyFill="1" applyBorder="1" applyAlignment="1">
      <alignment horizontal="center" vertical="center"/>
    </xf>
    <xf numFmtId="0" fontId="4" fillId="5" borderId="24" xfId="6" applyNumberFormat="1" applyFont="1" applyFill="1" applyBorder="1" applyAlignment="1">
      <alignment horizontal="center" vertical="center"/>
    </xf>
    <xf numFmtId="0" fontId="4" fillId="5" borderId="2" xfId="6" applyNumberFormat="1" applyFont="1" applyFill="1" applyBorder="1" applyAlignment="1">
      <alignment horizontal="center" vertical="center"/>
    </xf>
    <xf numFmtId="0" fontId="4" fillId="5" borderId="33" xfId="6" applyNumberFormat="1" applyFont="1" applyFill="1" applyBorder="1" applyAlignment="1">
      <alignment horizontal="center" vertical="center"/>
    </xf>
    <xf numFmtId="0" fontId="6" fillId="6" borderId="10" xfId="0" applyFont="1" applyFill="1" applyBorder="1" applyAlignment="1">
      <alignment horizontal="left" wrapText="1"/>
    </xf>
    <xf numFmtId="165" fontId="4" fillId="5" borderId="3" xfId="6" applyNumberFormat="1" applyFont="1" applyFill="1" applyBorder="1" applyAlignment="1">
      <alignment horizontal="center" vertical="center"/>
    </xf>
    <xf numFmtId="165" fontId="4" fillId="5" borderId="21" xfId="6" applyNumberFormat="1" applyFont="1" applyFill="1" applyBorder="1" applyAlignment="1">
      <alignment horizontal="center" vertical="center"/>
    </xf>
    <xf numFmtId="165" fontId="4" fillId="5" borderId="4" xfId="6" applyNumberFormat="1" applyFont="1" applyFill="1" applyBorder="1" applyAlignment="1">
      <alignment horizontal="center" vertical="center"/>
    </xf>
    <xf numFmtId="164" fontId="4" fillId="5" borderId="23" xfId="5" applyFont="1" applyFill="1" applyBorder="1" applyAlignment="1">
      <alignment horizontal="center"/>
    </xf>
    <xf numFmtId="164" fontId="6" fillId="0" borderId="33" xfId="5" applyFont="1" applyBorder="1" applyAlignment="1">
      <alignment horizontal="center"/>
    </xf>
    <xf numFmtId="164" fontId="4" fillId="5" borderId="38" xfId="5" applyFont="1" applyFill="1" applyBorder="1" applyAlignment="1">
      <alignment horizontal="center"/>
    </xf>
    <xf numFmtId="0" fontId="4" fillId="6" borderId="38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/>
    </xf>
    <xf numFmtId="4" fontId="4" fillId="0" borderId="8" xfId="0" applyNumberFormat="1" applyFont="1" applyBorder="1" applyAlignment="1">
      <alignment horizontal="center" vertical="center"/>
    </xf>
    <xf numFmtId="166" fontId="4" fillId="0" borderId="25" xfId="0" applyNumberFormat="1" applyFont="1" applyBorder="1" applyAlignment="1">
      <alignment horizontal="center" vertical="center"/>
    </xf>
    <xf numFmtId="166" fontId="4" fillId="0" borderId="26" xfId="0" applyNumberFormat="1" applyFont="1" applyBorder="1" applyAlignment="1">
      <alignment horizontal="center" vertical="center"/>
    </xf>
    <xf numFmtId="164" fontId="4" fillId="0" borderId="15" xfId="5" applyFont="1" applyBorder="1" applyAlignment="1">
      <alignment horizontal="center" vertical="center"/>
    </xf>
    <xf numFmtId="164" fontId="4" fillId="0" borderId="7" xfId="5" applyFont="1" applyBorder="1" applyAlignment="1">
      <alignment horizontal="center" vertical="center"/>
    </xf>
    <xf numFmtId="164" fontId="4" fillId="0" borderId="26" xfId="5" applyFont="1" applyBorder="1" applyAlignment="1">
      <alignment horizontal="center" vertical="center"/>
    </xf>
    <xf numFmtId="164" fontId="4" fillId="0" borderId="16" xfId="5" applyFont="1" applyBorder="1" applyAlignment="1">
      <alignment horizontal="center" vertical="center"/>
    </xf>
    <xf numFmtId="164" fontId="4" fillId="0" borderId="19" xfId="5" applyFont="1" applyBorder="1" applyAlignment="1">
      <alignment horizontal="center" vertical="center"/>
    </xf>
    <xf numFmtId="164" fontId="4" fillId="0" borderId="27" xfId="5" applyFont="1" applyBorder="1" applyAlignment="1">
      <alignment horizontal="center" vertical="center"/>
    </xf>
    <xf numFmtId="10" fontId="4" fillId="2" borderId="0" xfId="6" applyNumberFormat="1" applyFont="1" applyFill="1" applyAlignment="1">
      <alignment horizontal="left"/>
    </xf>
    <xf numFmtId="164" fontId="4" fillId="5" borderId="2" xfId="5" applyFont="1" applyFill="1" applyBorder="1" applyAlignment="1">
      <alignment horizontal="center" vertical="center"/>
    </xf>
    <xf numFmtId="164" fontId="4" fillId="0" borderId="17" xfId="5" applyFont="1" applyBorder="1" applyAlignment="1">
      <alignment vertical="center"/>
    </xf>
    <xf numFmtId="4" fontId="4" fillId="0" borderId="17" xfId="0" applyNumberFormat="1" applyFont="1" applyBorder="1" applyAlignment="1">
      <alignment vertical="center"/>
    </xf>
    <xf numFmtId="164" fontId="4" fillId="0" borderId="17" xfId="0" applyNumberFormat="1" applyFont="1" applyBorder="1" applyAlignment="1">
      <alignment vertical="center"/>
    </xf>
    <xf numFmtId="164" fontId="4" fillId="0" borderId="30" xfId="5" applyFont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6" fillId="6" borderId="39" xfId="0" applyFont="1" applyFill="1" applyBorder="1" applyAlignment="1">
      <alignment wrapText="1"/>
    </xf>
    <xf numFmtId="0" fontId="6" fillId="6" borderId="41" xfId="0" applyFont="1" applyFill="1" applyBorder="1" applyAlignment="1">
      <alignment wrapText="1"/>
    </xf>
    <xf numFmtId="0" fontId="6" fillId="6" borderId="38" xfId="0" applyFont="1" applyFill="1" applyBorder="1" applyAlignment="1">
      <alignment wrapText="1"/>
    </xf>
    <xf numFmtId="0" fontId="6" fillId="6" borderId="40" xfId="0" applyFont="1" applyFill="1" applyBorder="1" applyAlignment="1">
      <alignment wrapText="1"/>
    </xf>
    <xf numFmtId="0" fontId="6" fillId="6" borderId="43" xfId="0" applyFont="1" applyFill="1" applyBorder="1" applyAlignment="1">
      <alignment wrapText="1"/>
    </xf>
    <xf numFmtId="0" fontId="6" fillId="6" borderId="38" xfId="0" applyFont="1" applyFill="1" applyBorder="1" applyAlignment="1">
      <alignment vertical="center" wrapText="1"/>
    </xf>
    <xf numFmtId="0" fontId="6" fillId="6" borderId="42" xfId="0" applyFont="1" applyFill="1" applyBorder="1" applyAlignment="1">
      <alignment wrapText="1"/>
    </xf>
    <xf numFmtId="4" fontId="4" fillId="2" borderId="0" xfId="0" applyNumberFormat="1" applyFont="1" applyFill="1" applyAlignment="1">
      <alignment horizontal="left"/>
    </xf>
    <xf numFmtId="164" fontId="4" fillId="0" borderId="38" xfId="5" applyNumberFormat="1" applyFont="1" applyFill="1" applyBorder="1" applyAlignment="1">
      <alignment horizontal="right" vertical="center"/>
    </xf>
    <xf numFmtId="164" fontId="4" fillId="0" borderId="38" xfId="6" applyNumberFormat="1" applyFont="1" applyFill="1" applyBorder="1" applyAlignment="1">
      <alignment horizontal="right" vertical="center"/>
    </xf>
    <xf numFmtId="0" fontId="7" fillId="3" borderId="1" xfId="0" applyFont="1" applyFill="1" applyBorder="1" applyAlignment="1">
      <alignment horizontal="center"/>
    </xf>
    <xf numFmtId="0" fontId="10" fillId="3" borderId="5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center"/>
    </xf>
    <xf numFmtId="0" fontId="10" fillId="3" borderId="1" xfId="0" applyFont="1" applyFill="1" applyBorder="1" applyAlignment="1">
      <alignment horizontal="left" vertical="center"/>
    </xf>
    <xf numFmtId="0" fontId="6" fillId="4" borderId="1" xfId="0" applyFont="1" applyFill="1" applyBorder="1" applyAlignment="1">
      <alignment horizontal="left" indent="1"/>
    </xf>
    <xf numFmtId="0" fontId="7" fillId="3" borderId="1" xfId="0" applyFont="1" applyFill="1" applyBorder="1" applyAlignment="1">
      <alignment horizontal="center" vertical="center"/>
    </xf>
    <xf numFmtId="164" fontId="6" fillId="7" borderId="33" xfId="5" applyFont="1" applyFill="1" applyBorder="1" applyAlignment="1">
      <alignment horizontal="center"/>
    </xf>
  </cellXfs>
  <cellStyles count="8">
    <cellStyle name="Comma" xfId="5" xr:uid="{00000000-0005-0000-0000-000000000000}"/>
    <cellStyle name="Hyperlink" xfId="1" xr:uid="{00000000-0005-0000-0000-000001000000}"/>
    <cellStyle name="Hyperlink 2" xfId="2" xr:uid="{00000000-0005-0000-0000-000002000000}"/>
    <cellStyle name="Normal" xfId="0" builtinId="0" customBuiltin="1"/>
    <cellStyle name="Normal 2" xfId="3" xr:uid="{00000000-0005-0000-0000-000003000000}"/>
    <cellStyle name="Normal 3" xfId="4" xr:uid="{00000000-0005-0000-0000-000004000000}"/>
    <cellStyle name="Percent" xfId="6" xr:uid="{00000000-0005-0000-0000-000005000000}"/>
    <cellStyle name="千位分隔 4" xfId="7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Y52"/>
  <sheetViews>
    <sheetView tabSelected="1" zoomScaleNormal="100" workbookViewId="0">
      <pane xSplit="1" ySplit="2" topLeftCell="B3" activePane="bottomRight" state="frozen"/>
      <selection pane="topRight" activeCell="D1" sqref="D1"/>
      <selection pane="bottomLeft" activeCell="A13" sqref="A13"/>
      <selection pane="bottomRight" activeCell="C21" sqref="C21"/>
    </sheetView>
  </sheetViews>
  <sheetFormatPr defaultColWidth="9" defaultRowHeight="14.25"/>
  <cols>
    <col min="1" max="1" width="34.42578125" style="2" customWidth="1"/>
    <col min="2" max="9" width="21.42578125" style="2" customWidth="1"/>
    <col min="10" max="14" width="25.28515625" style="2" customWidth="1"/>
    <col min="15" max="15" width="9" style="2" customWidth="1"/>
    <col min="16" max="16384" width="9" style="2"/>
  </cols>
  <sheetData>
    <row r="1" spans="1:25" customFormat="1" ht="26.25" customHeight="1" thickBot="1">
      <c r="A1" s="1"/>
      <c r="B1" s="86" t="s">
        <v>0</v>
      </c>
      <c r="C1" s="86"/>
      <c r="D1" s="86" t="s">
        <v>1</v>
      </c>
      <c r="E1" s="86"/>
      <c r="F1" s="86" t="s">
        <v>2</v>
      </c>
      <c r="G1" s="86"/>
      <c r="H1" s="86" t="s">
        <v>8</v>
      </c>
      <c r="I1" s="86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customFormat="1" ht="14.25" customHeight="1" thickBot="1">
      <c r="A2" s="1"/>
      <c r="B2" s="7" t="s">
        <v>10</v>
      </c>
      <c r="C2" s="7" t="s">
        <v>7</v>
      </c>
      <c r="D2" s="7" t="s">
        <v>10</v>
      </c>
      <c r="E2" s="7" t="s">
        <v>7</v>
      </c>
      <c r="F2" s="7" t="s">
        <v>10</v>
      </c>
      <c r="G2" s="7" t="s">
        <v>7</v>
      </c>
      <c r="H2" s="7" t="s">
        <v>10</v>
      </c>
      <c r="I2" s="7" t="s">
        <v>7</v>
      </c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customFormat="1" ht="15.75" thickBot="1">
      <c r="A3" s="87" t="s">
        <v>45</v>
      </c>
      <c r="B3" s="87"/>
      <c r="C3" s="87"/>
      <c r="D3" s="87"/>
      <c r="E3" s="87"/>
      <c r="F3" s="87"/>
      <c r="G3" s="87"/>
      <c r="H3" s="87"/>
      <c r="I3" s="87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customFormat="1" ht="15.75" thickBot="1">
      <c r="A4" s="11" t="s">
        <v>11</v>
      </c>
      <c r="B4" s="55">
        <v>100</v>
      </c>
      <c r="C4" s="55">
        <v>100</v>
      </c>
      <c r="D4" s="55">
        <v>101.12094865832711</v>
      </c>
      <c r="E4" s="55">
        <v>99.632736350383297</v>
      </c>
      <c r="F4" s="55">
        <v>103.48573196037603</v>
      </c>
      <c r="G4" s="55">
        <v>102.68209521165505</v>
      </c>
      <c r="H4" s="55">
        <v>131.67296361088762</v>
      </c>
      <c r="I4" s="55">
        <v>128.94023582745046</v>
      </c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customFormat="1" ht="15.75" thickBot="1">
      <c r="A5" s="12" t="s">
        <v>12</v>
      </c>
      <c r="B5" s="55">
        <v>77.602534601520887</v>
      </c>
      <c r="C5" s="55">
        <v>77.912061594789435</v>
      </c>
      <c r="D5" s="55">
        <v>82.373588733058895</v>
      </c>
      <c r="E5" s="55">
        <v>79.664567083021666</v>
      </c>
      <c r="F5" s="55">
        <v>84.594136406611184</v>
      </c>
      <c r="G5" s="55">
        <v>83.593349595937767</v>
      </c>
      <c r="H5" s="55">
        <v>118.896531354046</v>
      </c>
      <c r="I5" s="55">
        <v>116.70277872351009</v>
      </c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customFormat="1" ht="15.75" thickBot="1">
      <c r="A6" s="12" t="s">
        <v>13</v>
      </c>
      <c r="B6" s="55">
        <v>0.81974049369415469</v>
      </c>
      <c r="C6" s="55">
        <v>0.73356617678992508</v>
      </c>
      <c r="D6" s="55">
        <v>1.1137121812604767</v>
      </c>
      <c r="E6" s="55">
        <v>1.0638645912817648</v>
      </c>
      <c r="F6" s="55">
        <v>0.85170326063650892</v>
      </c>
      <c r="G6" s="55">
        <v>0.74604485789068775</v>
      </c>
      <c r="H6" s="55">
        <v>0.7924734585715536</v>
      </c>
      <c r="I6" s="55">
        <v>0.71152066058223118</v>
      </c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customFormat="1" ht="15.75" thickBot="1">
      <c r="A7" s="13" t="s">
        <v>14</v>
      </c>
      <c r="B7" s="55">
        <v>21.577724904784951</v>
      </c>
      <c r="C7" s="55">
        <v>21.35437222842064</v>
      </c>
      <c r="D7" s="55">
        <v>17.633647744007728</v>
      </c>
      <c r="E7" s="55">
        <v>18.904304676079896</v>
      </c>
      <c r="F7" s="55">
        <v>18.039892293128325</v>
      </c>
      <c r="G7" s="55">
        <v>18.342700757826623</v>
      </c>
      <c r="H7" s="55">
        <v>11.983958798270098</v>
      </c>
      <c r="I7" s="55">
        <v>11.525936443358152</v>
      </c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customFormat="1" ht="15.75" thickBot="1">
      <c r="A8" s="14" t="s">
        <v>15</v>
      </c>
      <c r="B8" s="55">
        <v>99.998614957804222</v>
      </c>
      <c r="C8" s="55">
        <v>99.202573745197583</v>
      </c>
      <c r="D8" s="55">
        <v>101.11842197047203</v>
      </c>
      <c r="E8" s="55">
        <v>98.855871461476539</v>
      </c>
      <c r="F8" s="55">
        <v>103.48408365253871</v>
      </c>
      <c r="G8" s="55">
        <v>102.24355221108161</v>
      </c>
      <c r="H8" s="55">
        <v>125.06387143403718</v>
      </c>
      <c r="I8" s="55">
        <v>127.46571818847872</v>
      </c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customFormat="1" ht="15.75" thickBot="1">
      <c r="A9" s="15" t="s">
        <v>12</v>
      </c>
      <c r="B9" s="55">
        <v>77.601149559325123</v>
      </c>
      <c r="C9" s="55">
        <v>77.114635339987032</v>
      </c>
      <c r="D9" s="55">
        <v>82.371062045203843</v>
      </c>
      <c r="E9" s="55">
        <v>78.88770219411488</v>
      </c>
      <c r="F9" s="55">
        <v>84.592488098773885</v>
      </c>
      <c r="G9" s="55">
        <v>83.154806595364334</v>
      </c>
      <c r="H9" s="55">
        <v>112.28743917719557</v>
      </c>
      <c r="I9" s="55">
        <v>115.22826108453835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customFormat="1" ht="15.75" thickBot="1">
      <c r="A10" s="15" t="s">
        <v>13</v>
      </c>
      <c r="B10" s="55">
        <v>0.81974049369415469</v>
      </c>
      <c r="C10" s="55">
        <v>0.73356617678992508</v>
      </c>
      <c r="D10" s="55">
        <v>1.1137121812604767</v>
      </c>
      <c r="E10" s="55">
        <v>1.0638645912817648</v>
      </c>
      <c r="F10" s="55">
        <v>0.85170326063650892</v>
      </c>
      <c r="G10" s="55">
        <v>0.74604485789068775</v>
      </c>
      <c r="H10" s="55">
        <v>0.7924734585715536</v>
      </c>
      <c r="I10" s="55">
        <v>0.71152066058223118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customFormat="1" ht="15.75" thickBot="1">
      <c r="A11" s="16" t="s">
        <v>14</v>
      </c>
      <c r="B11" s="55">
        <v>21.577724904784951</v>
      </c>
      <c r="C11" s="55">
        <v>21.35437222842064</v>
      </c>
      <c r="D11" s="55">
        <v>17.633647744007728</v>
      </c>
      <c r="E11" s="55">
        <v>18.904304676079896</v>
      </c>
      <c r="F11" s="55">
        <v>18.039892293128325</v>
      </c>
      <c r="G11" s="55">
        <v>18.342700757826623</v>
      </c>
      <c r="H11" s="55">
        <v>11.983958798270098</v>
      </c>
      <c r="I11" s="55">
        <v>11.525936443358152</v>
      </c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customFormat="1" ht="15.75" thickBot="1">
      <c r="A12" s="14" t="s">
        <v>16</v>
      </c>
      <c r="B12" s="55">
        <v>1.3850421957770044E-3</v>
      </c>
      <c r="C12" s="55">
        <v>0.79742625480241602</v>
      </c>
      <c r="D12" s="55">
        <v>2.5266878550576316E-3</v>
      </c>
      <c r="E12" s="55">
        <v>0.77686488890677619</v>
      </c>
      <c r="F12" s="55">
        <v>1.6483078372934944E-3</v>
      </c>
      <c r="G12" s="55">
        <v>0.43854300057343382</v>
      </c>
      <c r="H12" s="55">
        <v>6.6090921768504449</v>
      </c>
      <c r="I12" s="55">
        <v>1.4745176389715267</v>
      </c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customFormat="1" ht="15.75" thickBot="1">
      <c r="A13" s="15" t="s">
        <v>12</v>
      </c>
      <c r="B13" s="55">
        <v>1.3850421957770044E-3</v>
      </c>
      <c r="C13" s="55">
        <v>0.79742625480241602</v>
      </c>
      <c r="D13" s="55">
        <v>2.5266878550576316E-3</v>
      </c>
      <c r="E13" s="55">
        <v>0.77686488890677619</v>
      </c>
      <c r="F13" s="55">
        <v>1.6483078372934944E-3</v>
      </c>
      <c r="G13" s="55">
        <v>0.43854300057343382</v>
      </c>
      <c r="H13" s="55">
        <v>6.6090921768504449</v>
      </c>
      <c r="I13" s="55">
        <v>1.4745176389715267</v>
      </c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customFormat="1" ht="15.75" thickBot="1">
      <c r="A14" s="15" t="s">
        <v>13</v>
      </c>
      <c r="B14" s="55">
        <v>0</v>
      </c>
      <c r="C14" s="55">
        <v>0</v>
      </c>
      <c r="D14" s="55">
        <v>0</v>
      </c>
      <c r="E14" s="55">
        <v>0</v>
      </c>
      <c r="F14" s="55">
        <v>0</v>
      </c>
      <c r="G14" s="55">
        <v>0</v>
      </c>
      <c r="H14" s="55">
        <v>0</v>
      </c>
      <c r="I14" s="55">
        <v>0</v>
      </c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customFormat="1" ht="15.75" thickBot="1">
      <c r="A15" s="16" t="s">
        <v>14</v>
      </c>
      <c r="B15" s="55">
        <v>0</v>
      </c>
      <c r="C15" s="55">
        <v>0</v>
      </c>
      <c r="D15" s="55">
        <v>0</v>
      </c>
      <c r="E15" s="55">
        <v>0</v>
      </c>
      <c r="F15" s="55">
        <v>0</v>
      </c>
      <c r="G15" s="55">
        <v>0</v>
      </c>
      <c r="H15" s="55">
        <v>0</v>
      </c>
      <c r="I15" s="55">
        <v>0</v>
      </c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customFormat="1" ht="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customFormat="1" ht="1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customFormat="1" ht="1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customFormat="1" ht="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customFormat="1" ht="1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customFormat="1" ht="1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customFormat="1" ht="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customFormat="1" ht="15.75" thickBo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customFormat="1" ht="1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customFormat="1" ht="1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customFormat="1" ht="1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customFormat="1" ht="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customFormat="1" ht="1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customFormat="1" ht="1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customFormat="1" ht="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customFormat="1" ht="1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customFormat="1" ht="1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customFormat="1" ht="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customFormat="1" ht="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customFormat="1" ht="1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customFormat="1" ht="1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customFormat="1" ht="1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customFormat="1" ht="1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customFormat="1" ht="1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customFormat="1" ht="1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customFormat="1" ht="1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customFormat="1" ht="1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customFormat="1" ht="1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customFormat="1" ht="1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customFormat="1" ht="1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customFormat="1" ht="1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customFormat="1" ht="1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customFormat="1" ht="1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customFormat="1" ht="1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customFormat="1" ht="1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customFormat="1" ht="1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customFormat="1" ht="1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</sheetData>
  <mergeCells count="5">
    <mergeCell ref="H1:I1"/>
    <mergeCell ref="B1:C1"/>
    <mergeCell ref="D1:E1"/>
    <mergeCell ref="F1:G1"/>
    <mergeCell ref="A3:I3"/>
  </mergeCells>
  <phoneticPr fontId="9" type="noConversion"/>
  <pageMargins left="0.70000000000000007" right="0.70000000000000007" top="0.75" bottom="0.75" header="0.30000000000000004" footer="0.30000000000000004"/>
  <pageSetup paperSize="9" fitToWidth="0" fitToHeight="0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Y56"/>
  <sheetViews>
    <sheetView zoomScale="130" zoomScaleNormal="130" workbookViewId="0">
      <selection activeCell="C9" sqref="C9"/>
    </sheetView>
  </sheetViews>
  <sheetFormatPr defaultColWidth="9" defaultRowHeight="14.25"/>
  <cols>
    <col min="1" max="9" width="21.42578125" style="2" customWidth="1"/>
    <col min="10" max="14" width="25.28515625" style="2" customWidth="1"/>
    <col min="15" max="15" width="9" style="2" customWidth="1"/>
    <col min="16" max="16384" width="9" style="2"/>
  </cols>
  <sheetData>
    <row r="1" spans="1:25" ht="20.100000000000001" customHeight="1" thickBot="1">
      <c r="A1" s="88" t="s">
        <v>17</v>
      </c>
      <c r="B1" s="88"/>
      <c r="C1" s="88"/>
      <c r="D1" s="17"/>
      <c r="E1" s="89"/>
      <c r="F1" s="89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5" ht="14.25" customHeight="1" thickBo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customFormat="1" ht="26.25" customHeight="1" thickBot="1">
      <c r="A3" s="1"/>
      <c r="B3" s="90" t="s">
        <v>0</v>
      </c>
      <c r="C3" s="91"/>
      <c r="D3" s="90" t="s">
        <v>1</v>
      </c>
      <c r="E3" s="91"/>
      <c r="F3" s="90" t="s">
        <v>2</v>
      </c>
      <c r="G3" s="91"/>
      <c r="H3" s="90" t="s">
        <v>8</v>
      </c>
      <c r="I3" s="9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customFormat="1" ht="24" customHeight="1" thickBot="1">
      <c r="A4" s="1"/>
      <c r="B4" s="18" t="s">
        <v>18</v>
      </c>
      <c r="C4" s="19" t="s">
        <v>19</v>
      </c>
      <c r="D4" s="20" t="s">
        <v>18</v>
      </c>
      <c r="E4" s="8" t="s">
        <v>19</v>
      </c>
      <c r="F4" s="20" t="s">
        <v>18</v>
      </c>
      <c r="G4" s="8" t="s">
        <v>19</v>
      </c>
      <c r="H4" s="21" t="s">
        <v>18</v>
      </c>
      <c r="I4" s="19" t="s">
        <v>19</v>
      </c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customFormat="1" ht="15.75" thickBot="1">
      <c r="A5" s="76" t="s">
        <v>20</v>
      </c>
      <c r="B5" s="57">
        <v>100</v>
      </c>
      <c r="C5" s="57">
        <v>98.107134105185111</v>
      </c>
      <c r="D5" s="57">
        <v>100.50488458851625</v>
      </c>
      <c r="E5" s="57">
        <v>97.764260264724527</v>
      </c>
      <c r="F5" s="57">
        <v>101.60542034445098</v>
      </c>
      <c r="G5" s="57">
        <v>101.11453271290436</v>
      </c>
      <c r="H5" s="57">
        <v>130.16973013062807</v>
      </c>
      <c r="I5" s="57">
        <v>126.05818413795147</v>
      </c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customFormat="1" ht="15.75" thickBot="1">
      <c r="A6" s="77" t="s">
        <v>21</v>
      </c>
      <c r="B6" s="57">
        <v>86.120451864291056</v>
      </c>
      <c r="C6" s="57">
        <v>84.379206059511574</v>
      </c>
      <c r="D6" s="57">
        <v>85.594098752455011</v>
      </c>
      <c r="E6" s="57">
        <v>83.043324280605248</v>
      </c>
      <c r="F6" s="57">
        <v>87.566750147719418</v>
      </c>
      <c r="G6" s="57">
        <v>87.192762985927303</v>
      </c>
      <c r="H6" s="57">
        <v>115.14193187331611</v>
      </c>
      <c r="I6" s="57">
        <v>111.219090674613</v>
      </c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customFormat="1" ht="15.75" thickBot="1">
      <c r="A7" s="78" t="s">
        <v>22</v>
      </c>
      <c r="B7" s="57">
        <v>13.879548135708946</v>
      </c>
      <c r="C7" s="57">
        <v>13.727928045673549</v>
      </c>
      <c r="D7" s="57">
        <v>14.910785836061228</v>
      </c>
      <c r="E7" s="57">
        <v>14.720935984119285</v>
      </c>
      <c r="F7" s="57">
        <v>14.038670196731552</v>
      </c>
      <c r="G7" s="57">
        <v>13.921769726977065</v>
      </c>
      <c r="H7" s="57">
        <v>15.02779825731195</v>
      </c>
      <c r="I7" s="57">
        <v>14.839093463338479</v>
      </c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customFormat="1" ht="15.75" thickBot="1">
      <c r="A8" s="79" t="s">
        <v>23</v>
      </c>
      <c r="B8" s="57">
        <v>6.3078147271606326</v>
      </c>
      <c r="C8" s="57">
        <v>6.2575145561773171</v>
      </c>
      <c r="D8" s="57">
        <v>6.9012308480665103</v>
      </c>
      <c r="E8" s="57">
        <v>6.8474199810657774</v>
      </c>
      <c r="F8" s="57">
        <v>6.9670549452526824</v>
      </c>
      <c r="G8" s="57">
        <v>6.9372994832838959</v>
      </c>
      <c r="H8" s="57">
        <v>9.0988916194035561</v>
      </c>
      <c r="I8" s="57">
        <v>8.9948397218417231</v>
      </c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customFormat="1" ht="30.75" thickBot="1">
      <c r="A9" s="80" t="s">
        <v>24</v>
      </c>
      <c r="B9" s="57">
        <v>7.5717334085483143</v>
      </c>
      <c r="C9" s="57">
        <v>7.4704134894962317</v>
      </c>
      <c r="D9" s="57">
        <v>8.0095549879947185</v>
      </c>
      <c r="E9" s="57">
        <v>7.8735160030535072</v>
      </c>
      <c r="F9" s="57">
        <v>7.0716152514788693</v>
      </c>
      <c r="G9" s="57">
        <v>6.9844702436931696</v>
      </c>
      <c r="H9" s="57">
        <v>5.9289066379083932</v>
      </c>
      <c r="I9" s="57">
        <v>5.8442537414967557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customFormat="1" ht="15.75" thickBot="1">
      <c r="A10" s="81" t="s">
        <v>9</v>
      </c>
      <c r="B10" s="57">
        <v>-1.8267299408281004</v>
      </c>
      <c r="C10" s="57">
        <v>-1.8121631169762367</v>
      </c>
      <c r="D10" s="57">
        <v>-1.8797520015753046</v>
      </c>
      <c r="E10" s="57">
        <v>-1.86509503832034</v>
      </c>
      <c r="F10" s="57">
        <v>-1.6190311310715182</v>
      </c>
      <c r="G10" s="57">
        <v>-1.6121164414776117</v>
      </c>
      <c r="H10" s="57">
        <v>-1.3396150840388987</v>
      </c>
      <c r="I10" s="57">
        <v>-1.3242956918117947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customFormat="1" ht="15.75" thickBot="1">
      <c r="A11" s="77" t="s">
        <v>25</v>
      </c>
      <c r="B11" s="57">
        <v>5.7450034677202142</v>
      </c>
      <c r="C11" s="57">
        <v>5.6582503725199951</v>
      </c>
      <c r="D11" s="57">
        <v>6.1298029864194143</v>
      </c>
      <c r="E11" s="57">
        <v>6.0084209647331663</v>
      </c>
      <c r="F11" s="57">
        <v>5.4525841204073506</v>
      </c>
      <c r="G11" s="57">
        <v>5.3723538022155566</v>
      </c>
      <c r="H11" s="57">
        <v>4.5892915538694945</v>
      </c>
      <c r="I11" s="57">
        <v>4.519958049684961</v>
      </c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customFormat="1" ht="15.75" thickBot="1">
      <c r="A12" s="78" t="s">
        <v>26</v>
      </c>
      <c r="B12" s="57">
        <v>0.52543785128186615</v>
      </c>
      <c r="C12" s="57">
        <v>0.52124787170548381</v>
      </c>
      <c r="D12" s="57">
        <v>0.6085673176625972</v>
      </c>
      <c r="E12" s="57">
        <v>0.60382214433945913</v>
      </c>
      <c r="F12" s="57">
        <v>0.48985128193277766</v>
      </c>
      <c r="G12" s="57">
        <v>0.48775918546516106</v>
      </c>
      <c r="H12" s="57">
        <v>0.23066780423518196</v>
      </c>
      <c r="I12" s="57">
        <v>0.22802996384708665</v>
      </c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customFormat="1" ht="15.75" thickBot="1">
      <c r="A13" s="82" t="s">
        <v>27</v>
      </c>
      <c r="B13" s="57">
        <v>5.2195656164383477</v>
      </c>
      <c r="C13" s="57">
        <v>5.1370025008145115</v>
      </c>
      <c r="D13" s="57">
        <v>5.5212356687568169</v>
      </c>
      <c r="E13" s="57">
        <v>5.4045988203937076</v>
      </c>
      <c r="F13" s="57">
        <v>4.9627328384745732</v>
      </c>
      <c r="G13" s="57">
        <v>4.8845946167503955</v>
      </c>
      <c r="H13" s="57">
        <v>4.3586237496343125</v>
      </c>
      <c r="I13" s="57">
        <v>4.291928085837875</v>
      </c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customFormat="1" ht="1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customFormat="1" ht="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customFormat="1" ht="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customFormat="1" ht="1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customFormat="1" ht="15.75" thickBo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customFormat="1" ht="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customFormat="1" ht="1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customFormat="1" ht="1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customFormat="1" ht="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customFormat="1" ht="1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customFormat="1" ht="1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customFormat="1" ht="1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customFormat="1" ht="1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customFormat="1" ht="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customFormat="1" ht="1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customFormat="1" ht="1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customFormat="1" ht="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customFormat="1" ht="1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customFormat="1" ht="1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customFormat="1" ht="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customFormat="1" ht="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customFormat="1" ht="1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customFormat="1" ht="1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customFormat="1" ht="1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customFormat="1" ht="1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customFormat="1" ht="1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customFormat="1" ht="1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customFormat="1" ht="1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customFormat="1" ht="1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customFormat="1" ht="1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customFormat="1" ht="1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customFormat="1" ht="1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customFormat="1" ht="1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customFormat="1" ht="1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customFormat="1" ht="1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customFormat="1" ht="1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customFormat="1" ht="1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customFormat="1" ht="1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customFormat="1" ht="1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customFormat="1" ht="1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customFormat="1" ht="1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customFormat="1" ht="1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customFormat="1" ht="1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</sheetData>
  <mergeCells count="6">
    <mergeCell ref="A1:C1"/>
    <mergeCell ref="E1:F1"/>
    <mergeCell ref="H3:I3"/>
    <mergeCell ref="B3:C3"/>
    <mergeCell ref="D3:E3"/>
    <mergeCell ref="F3:G3"/>
  </mergeCells>
  <phoneticPr fontId="9" type="noConversion"/>
  <pageMargins left="0.70000000000000007" right="0.70000000000000007" top="0.75" bottom="0.75" header="0.30000000000000004" footer="0.30000000000000004"/>
  <pageSetup paperSize="9" fitToWidth="0" fitToHeight="0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T57"/>
  <sheetViews>
    <sheetView workbookViewId="0">
      <selection activeCell="A3" sqref="A3:XFD3"/>
    </sheetView>
  </sheetViews>
  <sheetFormatPr defaultColWidth="9" defaultRowHeight="14.25"/>
  <cols>
    <col min="1" max="1" width="21.42578125" style="2" customWidth="1"/>
    <col min="2" max="2" width="24" style="2" customWidth="1"/>
    <col min="3" max="5" width="21.42578125" style="2" customWidth="1"/>
    <col min="6" max="8" width="25.28515625" style="2" customWidth="1"/>
    <col min="9" max="9" width="9" style="2" customWidth="1"/>
    <col min="10" max="16384" width="9" style="2"/>
  </cols>
  <sheetData>
    <row r="1" spans="1:20" ht="20.100000000000001" customHeight="1" thickBot="1">
      <c r="A1" s="88" t="s">
        <v>3</v>
      </c>
      <c r="B1" s="88"/>
      <c r="C1" s="88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16.5" customHeight="1" thickBo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customFormat="1" ht="53.25" customHeight="1" thickBot="1">
      <c r="A3" s="1"/>
      <c r="B3" s="22" t="s">
        <v>0</v>
      </c>
      <c r="C3" s="23" t="s">
        <v>1</v>
      </c>
      <c r="D3" s="23" t="s">
        <v>2</v>
      </c>
      <c r="E3" s="24" t="s">
        <v>8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customFormat="1" ht="63.75" customHeight="1" thickBot="1">
      <c r="A4" s="58" t="s">
        <v>28</v>
      </c>
      <c r="B4" s="84">
        <v>100</v>
      </c>
      <c r="C4" s="84">
        <v>114.34097502420397</v>
      </c>
      <c r="D4" s="84">
        <v>136.52298580002858</v>
      </c>
      <c r="E4" s="84">
        <v>153.94050952751152</v>
      </c>
      <c r="F4" s="1"/>
      <c r="G4" s="83"/>
      <c r="H4" s="83"/>
      <c r="I4" s="83"/>
      <c r="J4" s="83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customFormat="1" ht="63.75" customHeight="1" thickBot="1">
      <c r="A5" s="58" t="s">
        <v>29</v>
      </c>
      <c r="B5" s="84">
        <v>125.49647491370092</v>
      </c>
      <c r="C5" s="84">
        <v>127.02127858888556</v>
      </c>
      <c r="D5" s="84">
        <v>131.17180251279586</v>
      </c>
      <c r="E5" s="84">
        <v>158.52861082544001</v>
      </c>
      <c r="F5" s="1"/>
      <c r="G5" s="83"/>
      <c r="H5" s="83"/>
      <c r="I5" s="83"/>
      <c r="J5" s="83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customFormat="1" ht="50.25" customHeight="1" thickBot="1">
      <c r="A6" s="58" t="s">
        <v>30</v>
      </c>
      <c r="B6" s="85">
        <v>1.2549647491370093</v>
      </c>
      <c r="C6" s="85">
        <v>1.1108990330194175</v>
      </c>
      <c r="D6" s="85">
        <v>0.960803792446564</v>
      </c>
      <c r="E6" s="85">
        <v>1.0298043790553293</v>
      </c>
      <c r="F6" s="1"/>
      <c r="G6" s="83"/>
      <c r="H6" s="83"/>
      <c r="I6" s="83"/>
      <c r="J6" s="83"/>
      <c r="K6" s="1"/>
      <c r="L6" s="1"/>
      <c r="M6" s="1"/>
      <c r="N6" s="1"/>
      <c r="O6" s="1"/>
      <c r="P6" s="1"/>
      <c r="Q6" s="1"/>
      <c r="R6" s="1"/>
      <c r="S6" s="1"/>
      <c r="T6" s="1"/>
    </row>
    <row r="7" spans="1:20" customFormat="1" ht="50.25" customHeight="1" thickBot="1">
      <c r="A7" s="58" t="s">
        <v>31</v>
      </c>
      <c r="B7" s="85">
        <v>100</v>
      </c>
      <c r="C7" s="85">
        <v>101.21501713592609</v>
      </c>
      <c r="D7" s="85">
        <v>103.26758159736669</v>
      </c>
      <c r="E7" s="85">
        <v>120.85570815417854</v>
      </c>
      <c r="F7" s="1"/>
      <c r="G7" s="83"/>
      <c r="H7" s="83"/>
      <c r="I7" s="83"/>
      <c r="J7" s="83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customFormat="1" ht="1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</row>
    <row r="9" spans="1:20" customFormat="1" ht="1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customFormat="1" ht="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customFormat="1" ht="1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customFormat="1" ht="1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customFormat="1" ht="1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customFormat="1" ht="1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1:20" customFormat="1" ht="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 customFormat="1" ht="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customFormat="1" ht="1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 customFormat="1" ht="1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0" customFormat="1" ht="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 customFormat="1" ht="1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1:20" customFormat="1" ht="1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customFormat="1" ht="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0" customFormat="1" ht="1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1:20" customFormat="1" ht="1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customFormat="1" ht="1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 customFormat="1" ht="1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1:20" customFormat="1" ht="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1:20" customFormat="1" ht="1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1:20" customFormat="1" ht="1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1:20" customFormat="1" ht="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1:20" customFormat="1" ht="1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1:20" customFormat="1" ht="1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1:20" customFormat="1" ht="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1:20" customFormat="1" ht="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1:20" customFormat="1" ht="1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 customFormat="1" ht="1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1:20" customFormat="1" ht="1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1:20" customFormat="1" ht="1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1:20" customFormat="1" ht="1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 customFormat="1" ht="1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 customFormat="1" ht="1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 customFormat="1" ht="1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 customFormat="1" ht="1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 customFormat="1" ht="1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 customFormat="1" ht="1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 customFormat="1" ht="1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 customFormat="1" ht="1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 customFormat="1" ht="1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1:20" customFormat="1" ht="1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1:20" customFormat="1" ht="1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1:20" customFormat="1" ht="1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1:20" customFormat="1" ht="1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1:20" customFormat="1" ht="1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1:20" customFormat="1" ht="1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1:20" customFormat="1" ht="1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56" spans="1:20" customFormat="1" ht="1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</row>
    <row r="57" spans="1:20" customFormat="1" ht="1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</row>
  </sheetData>
  <mergeCells count="1">
    <mergeCell ref="A1:C1"/>
  </mergeCells>
  <phoneticPr fontId="9" type="noConversion"/>
  <pageMargins left="0.70000000000000007" right="0.70000000000000007" top="0.75" bottom="0.75" header="0.30000000000000004" footer="0.30000000000000004"/>
  <pageSetup paperSize="9" fitToWidth="0" fitToHeight="0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Z43"/>
  <sheetViews>
    <sheetView workbookViewId="0">
      <selection activeCell="D21" sqref="D21"/>
    </sheetView>
  </sheetViews>
  <sheetFormatPr defaultColWidth="9" defaultRowHeight="14.25"/>
  <cols>
    <col min="1" max="1" width="9" style="2" customWidth="1"/>
    <col min="2" max="2" width="44.85546875" style="2" customWidth="1"/>
    <col min="3" max="6" width="21.42578125" style="2" customWidth="1"/>
    <col min="7" max="7" width="16.28515625" style="2" bestFit="1" customWidth="1"/>
    <col min="8" max="8" width="11.140625" style="2" customWidth="1"/>
    <col min="9" max="13" width="25.28515625" style="2" customWidth="1"/>
    <col min="14" max="14" width="9" style="2" customWidth="1"/>
    <col min="15" max="16384" width="9" style="2"/>
  </cols>
  <sheetData>
    <row r="1" spans="1:26" ht="20.100000000000001" customHeight="1" thickBot="1">
      <c r="A1" s="1"/>
      <c r="B1" s="88" t="s">
        <v>4</v>
      </c>
      <c r="C1" s="88"/>
      <c r="D1" s="88"/>
      <c r="E1" s="1"/>
      <c r="F1" s="75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6" ht="16.5" customHeight="1" thickBot="1">
      <c r="A2" s="1"/>
      <c r="B2" s="1"/>
      <c r="C2" s="6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customFormat="1" ht="46.5" customHeight="1" thickBot="1">
      <c r="A3" s="1"/>
      <c r="B3" s="1"/>
      <c r="C3" s="22" t="s">
        <v>0</v>
      </c>
      <c r="D3" s="23" t="s">
        <v>1</v>
      </c>
      <c r="E3" s="23" t="s">
        <v>2</v>
      </c>
      <c r="F3" s="24" t="s">
        <v>8</v>
      </c>
      <c r="G3" s="3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customFormat="1" ht="15.75" thickBot="1">
      <c r="A4" s="1"/>
      <c r="B4" s="92" t="s">
        <v>32</v>
      </c>
      <c r="C4" s="92"/>
      <c r="D4" s="92"/>
      <c r="E4" s="92"/>
      <c r="F4" s="92"/>
      <c r="G4" s="3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customFormat="1" ht="15.75" thickBot="1">
      <c r="A5" s="1"/>
      <c r="B5" s="93" t="s">
        <v>46</v>
      </c>
      <c r="C5" s="93"/>
      <c r="D5" s="93"/>
      <c r="E5" s="93"/>
      <c r="F5" s="93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customFormat="1" ht="15.75" thickBot="1">
      <c r="A6" s="1"/>
      <c r="B6" s="32" t="s">
        <v>33</v>
      </c>
      <c r="C6" s="56">
        <v>100</v>
      </c>
      <c r="D6" s="56">
        <v>123.97560561043286</v>
      </c>
      <c r="E6" s="56">
        <v>138.91861837607505</v>
      </c>
      <c r="F6" s="56">
        <v>199.32498954861242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customFormat="1" ht="15.75" thickBot="1">
      <c r="A7" s="1"/>
      <c r="B7" s="33" t="s">
        <v>34</v>
      </c>
      <c r="C7" s="95">
        <v>123.97560561043286</v>
      </c>
      <c r="D7" s="95">
        <v>138.91861837607505</v>
      </c>
      <c r="E7" s="95">
        <v>199.32498954861242</v>
      </c>
      <c r="F7" s="95">
        <v>167.2672969634196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customFormat="1" ht="15.75" thickBot="1">
      <c r="A8" s="1"/>
      <c r="B8" s="93" t="s">
        <v>47</v>
      </c>
      <c r="C8" s="93"/>
      <c r="D8" s="93"/>
      <c r="E8" s="93"/>
      <c r="F8" s="93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customFormat="1" ht="15.75" thickBot="1">
      <c r="A9" s="1"/>
      <c r="B9" s="32" t="s">
        <v>33</v>
      </c>
      <c r="C9" s="56">
        <v>100</v>
      </c>
      <c r="D9" s="56">
        <v>126.57629503877131</v>
      </c>
      <c r="E9" s="56">
        <v>145.05976135537969</v>
      </c>
      <c r="F9" s="56">
        <v>200.97958737019584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customFormat="1" ht="15.75" thickBot="1">
      <c r="A10" s="1"/>
      <c r="B10" s="33" t="s">
        <v>34</v>
      </c>
      <c r="C10" s="95">
        <v>126.57629503877131</v>
      </c>
      <c r="D10" s="95">
        <v>145.05976135537969</v>
      </c>
      <c r="E10" s="95">
        <v>200.97958737019584</v>
      </c>
      <c r="F10" s="95">
        <v>208.61932243864564</v>
      </c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customFormat="1" ht="1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customFormat="1" ht="1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customFormat="1" ht="1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customFormat="1" ht="1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customFormat="1" ht="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customFormat="1" ht="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customFormat="1" ht="1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customFormat="1" ht="1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customFormat="1" ht="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customFormat="1" ht="1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customFormat="1" ht="1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customFormat="1" ht="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customFormat="1" ht="1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customFormat="1" ht="1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customFormat="1" ht="1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customFormat="1" ht="1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customFormat="1" ht="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customFormat="1" thickBo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customFormat="1" ht="1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customFormat="1" ht="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customFormat="1" ht="1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customFormat="1" ht="1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customFormat="1" ht="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customFormat="1" ht="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customFormat="1" ht="1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customFormat="1" ht="1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customFormat="1" ht="1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customFormat="1" ht="1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customFormat="1" ht="1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customFormat="1" ht="1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customFormat="1" ht="1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customFormat="1" ht="1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customFormat="1" ht="1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</sheetData>
  <mergeCells count="4">
    <mergeCell ref="B8:F8"/>
    <mergeCell ref="B1:D1"/>
    <mergeCell ref="B4:F4"/>
    <mergeCell ref="B5:F5"/>
  </mergeCells>
  <phoneticPr fontId="9" type="noConversion"/>
  <pageMargins left="0.70000000000000007" right="0.70000000000000007" top="0.75" bottom="0.75" header="0.30000000000000004" footer="0.30000000000000004"/>
  <pageSetup paperSize="9" fitToWidth="0" fitToHeight="0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U57"/>
  <sheetViews>
    <sheetView workbookViewId="0">
      <selection sqref="A1:C1"/>
    </sheetView>
  </sheetViews>
  <sheetFormatPr defaultColWidth="9" defaultRowHeight="14.25"/>
  <cols>
    <col min="1" max="5" width="21.42578125" style="2" customWidth="1"/>
    <col min="6" max="6" width="13.5703125" style="2" customWidth="1"/>
    <col min="7" max="8" width="25.28515625" style="2" customWidth="1"/>
    <col min="9" max="9" width="9" style="2" customWidth="1"/>
    <col min="10" max="16384" width="9" style="2"/>
  </cols>
  <sheetData>
    <row r="1" spans="1:21" ht="20.100000000000001" customHeight="1" thickBot="1">
      <c r="A1" s="88" t="s">
        <v>5</v>
      </c>
      <c r="B1" s="88"/>
      <c r="C1" s="88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16.5" customHeight="1" thickBot="1">
      <c r="A2" s="1"/>
      <c r="B2" s="6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customFormat="1" ht="48" customHeight="1" thickBot="1">
      <c r="A3" s="1"/>
      <c r="B3" s="34" t="s">
        <v>0</v>
      </c>
      <c r="C3" s="34" t="s">
        <v>1</v>
      </c>
      <c r="D3" s="34" t="s">
        <v>2</v>
      </c>
      <c r="E3" s="10" t="s">
        <v>8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customFormat="1" ht="30" thickBot="1">
      <c r="A4" s="35" t="s">
        <v>44</v>
      </c>
      <c r="B4" s="71">
        <v>100</v>
      </c>
      <c r="C4" s="71">
        <v>111.53374233128834</v>
      </c>
      <c r="D4" s="71">
        <v>120.30674846625766</v>
      </c>
      <c r="E4" s="72">
        <v>129.20245398773008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customFormat="1" ht="44.25" thickBot="1">
      <c r="A5" s="35" t="s">
        <v>35</v>
      </c>
      <c r="B5" s="73">
        <v>70.306748466257673</v>
      </c>
      <c r="C5" s="73">
        <v>82.331288343558285</v>
      </c>
      <c r="D5" s="73">
        <v>90.122699386503072</v>
      </c>
      <c r="E5" s="73">
        <v>93.006134969325146</v>
      </c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r="6" spans="1:21" customFormat="1" ht="58.5" thickBot="1">
      <c r="A6" s="35" t="s">
        <v>36</v>
      </c>
      <c r="B6" s="74">
        <v>29.69325153374233</v>
      </c>
      <c r="C6" s="74">
        <v>29.20245398773006</v>
      </c>
      <c r="D6" s="74">
        <v>30.184049079754597</v>
      </c>
      <c r="E6" s="74">
        <v>36.196319018404907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  <row r="7" spans="1:21" customFormat="1" ht="30.75" thickBot="1">
      <c r="A7" s="36" t="s">
        <v>48</v>
      </c>
      <c r="B7" s="37">
        <f>IF(ISNUMBER(B6),(B6/$B$6),0)</f>
        <v>1</v>
      </c>
      <c r="C7" s="37">
        <f>IF(ISNUMBER(C6),(C6/$B$6),0)</f>
        <v>0.98347107438016523</v>
      </c>
      <c r="D7" s="37">
        <f>IF(ISNUMBER(D6),(D6/$B$6),0)</f>
        <v>1.0165289256198347</v>
      </c>
      <c r="E7" s="37">
        <f>IF(ISNUMBER(E6),(E6/$B$6),0)</f>
        <v>1.21900826446281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spans="1:21" customFormat="1" ht="1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</row>
    <row r="9" spans="1:21" customFormat="1" ht="1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spans="1:21" customFormat="1" ht="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spans="1:21" customFormat="1" ht="15">
      <c r="A11" s="1"/>
      <c r="B11" s="59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</row>
    <row r="12" spans="1:21" customFormat="1" ht="1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</row>
    <row r="13" spans="1:21" customFormat="1" ht="1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spans="1:21" customFormat="1" ht="1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spans="1:21" customFormat="1" ht="15">
      <c r="A15" s="1"/>
      <c r="B15" s="69"/>
      <c r="C15" s="69"/>
      <c r="D15" s="69"/>
      <c r="E15" s="6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spans="1:21" customFormat="1" ht="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1:21" customFormat="1" ht="1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1:21" customFormat="1" ht="1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spans="1:21" customFormat="1" ht="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pans="1:21" customFormat="1" ht="1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1:21" customFormat="1" ht="1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1:21" customFormat="1" ht="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spans="1:21" customFormat="1" ht="1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spans="1:21" customFormat="1" ht="1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spans="1:21" customFormat="1" ht="1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  <row r="26" spans="1:21" customFormat="1" ht="1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</row>
    <row r="27" spans="1:21" customFormat="1" ht="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</row>
    <row r="28" spans="1:21" customFormat="1" ht="1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</row>
    <row r="29" spans="1:21" customFormat="1" ht="1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</row>
    <row r="30" spans="1:21" customFormat="1" ht="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pans="1:21" customFormat="1" ht="1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customFormat="1" ht="1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 spans="1:21" customFormat="1" ht="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4" spans="1:21" customFormat="1" ht="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5" spans="1:21" customFormat="1" ht="1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</row>
    <row r="36" spans="1:21" customFormat="1" ht="1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</row>
    <row r="37" spans="1:21" customFormat="1" ht="1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</row>
    <row r="38" spans="1:21" customFormat="1" ht="1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</row>
    <row r="39" spans="1:21" customFormat="1" ht="1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</row>
    <row r="40" spans="1:21" customFormat="1" ht="1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</row>
    <row r="41" spans="1:21" customFormat="1" ht="1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</row>
    <row r="42" spans="1:21" customFormat="1" ht="1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</row>
    <row r="43" spans="1:21" customFormat="1" ht="1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</row>
    <row r="44" spans="1:21" customFormat="1" ht="1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</row>
    <row r="45" spans="1:21" customFormat="1" ht="1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</row>
    <row r="46" spans="1:21" customFormat="1" ht="1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</row>
    <row r="47" spans="1:21" customFormat="1" ht="1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</row>
    <row r="48" spans="1:21" customFormat="1" ht="1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</row>
    <row r="49" spans="1:21" customFormat="1" ht="1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</row>
    <row r="50" spans="1:21" customFormat="1" ht="1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</row>
    <row r="51" spans="1:21" customFormat="1" ht="1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</row>
    <row r="52" spans="1:21" customFormat="1" ht="1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</row>
    <row r="53" spans="1:21" customFormat="1" ht="1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spans="1:21" customFormat="1" ht="1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  <row r="55" spans="1:21" customFormat="1" ht="1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</row>
    <row r="56" spans="1:21" customFormat="1" ht="1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</row>
    <row r="57" spans="1:21" customFormat="1" ht="1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</row>
  </sheetData>
  <mergeCells count="1">
    <mergeCell ref="A1:C1"/>
  </mergeCells>
  <phoneticPr fontId="9" type="noConversion"/>
  <pageMargins left="0.70000000000000007" right="0.70000000000000007" top="0.75" bottom="0.75" header="0.30000000000000004" footer="0.30000000000000004"/>
  <pageSetup paperSize="9" fitToWidth="0" fitToHeight="0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Y56"/>
  <sheetViews>
    <sheetView workbookViewId="0">
      <selection activeCell="B8" sqref="B8"/>
    </sheetView>
  </sheetViews>
  <sheetFormatPr defaultColWidth="9" defaultRowHeight="14.25"/>
  <cols>
    <col min="1" max="1" width="30.85546875" style="2" customWidth="1"/>
    <col min="2" max="8" width="21.42578125" style="2" customWidth="1"/>
    <col min="9" max="10" width="25.28515625" style="2" customWidth="1"/>
    <col min="11" max="11" width="9" style="2" customWidth="1"/>
    <col min="12" max="16384" width="9" style="2"/>
  </cols>
  <sheetData>
    <row r="1" spans="1:25" ht="20.100000000000001" customHeight="1" thickBot="1">
      <c r="A1" s="88" t="s">
        <v>6</v>
      </c>
      <c r="B1" s="88"/>
      <c r="C1" s="88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4.25" customHeight="1" thickBot="1">
      <c r="A2" s="1"/>
      <c r="B2" s="9"/>
      <c r="C2" s="38"/>
      <c r="D2" s="38"/>
      <c r="E2" s="38"/>
      <c r="F2" s="94" t="s">
        <v>37</v>
      </c>
      <c r="G2" s="94"/>
      <c r="H2" s="94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customFormat="1" ht="42" customHeight="1" thickBot="1">
      <c r="A3" s="5" t="s">
        <v>38</v>
      </c>
      <c r="B3" s="22" t="s">
        <v>0</v>
      </c>
      <c r="C3" s="23" t="s">
        <v>1</v>
      </c>
      <c r="D3" s="23" t="s">
        <v>2</v>
      </c>
      <c r="E3" s="24" t="s">
        <v>8</v>
      </c>
      <c r="F3" s="39" t="s">
        <v>39</v>
      </c>
      <c r="G3" s="39" t="s">
        <v>40</v>
      </c>
      <c r="H3" s="39" t="s">
        <v>41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customFormat="1" ht="14.25" customHeight="1">
      <c r="A4" s="40"/>
      <c r="B4" s="25"/>
      <c r="C4" s="26"/>
      <c r="D4" s="63"/>
      <c r="E4" s="66"/>
      <c r="F4" s="41"/>
      <c r="G4" s="27"/>
      <c r="H4" s="28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customFormat="1" ht="14.25" customHeight="1">
      <c r="A5" s="42"/>
      <c r="B5" s="60"/>
      <c r="C5" s="4"/>
      <c r="D5" s="64"/>
      <c r="E5" s="67"/>
      <c r="F5" s="43"/>
      <c r="G5" s="4"/>
      <c r="H5" s="3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customFormat="1" ht="14.25" customHeight="1" thickBot="1">
      <c r="A6" s="44"/>
      <c r="B6" s="61"/>
      <c r="C6" s="62"/>
      <c r="D6" s="65"/>
      <c r="E6" s="68"/>
      <c r="F6" s="45"/>
      <c r="G6" s="29"/>
      <c r="H6" s="30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customFormat="1" ht="14.25" customHeight="1">
      <c r="A7" s="46" t="s">
        <v>42</v>
      </c>
      <c r="B7" s="47">
        <v>100</v>
      </c>
      <c r="C7" s="48">
        <v>168</v>
      </c>
      <c r="D7" s="48">
        <v>1220</v>
      </c>
      <c r="E7" s="70">
        <v>851</v>
      </c>
      <c r="F7" s="50">
        <v>0</v>
      </c>
      <c r="G7" s="48">
        <v>0</v>
      </c>
      <c r="H7" s="49">
        <v>0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customFormat="1" ht="30.75" thickBot="1">
      <c r="A8" s="51" t="s">
        <v>43</v>
      </c>
      <c r="B8" s="52">
        <f t="shared" ref="B8:H8" si="0">IF($B$7&gt;0,B7/$B$7,0)</f>
        <v>1</v>
      </c>
      <c r="C8" s="53">
        <f t="shared" si="0"/>
        <v>1.68</v>
      </c>
      <c r="D8" s="53">
        <f t="shared" si="0"/>
        <v>12.2</v>
      </c>
      <c r="E8" s="54">
        <f t="shared" si="0"/>
        <v>8.51</v>
      </c>
      <c r="F8" s="53">
        <f t="shared" si="0"/>
        <v>0</v>
      </c>
      <c r="G8" s="53">
        <f t="shared" si="0"/>
        <v>0</v>
      </c>
      <c r="H8" s="54">
        <f t="shared" si="0"/>
        <v>0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customFormat="1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customFormat="1" ht="14.2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customFormat="1" ht="14.2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customFormat="1" ht="14.2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customFormat="1" ht="14.2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customFormat="1" ht="14.2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customFormat="1" ht="14.2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customFormat="1" ht="14.2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customFormat="1" ht="14.2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customFormat="1" ht="14.2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customFormat="1" ht="14.2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customFormat="1" ht="14.2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customFormat="1" ht="14.2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customFormat="1" ht="14.2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customFormat="1" ht="14.2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customFormat="1" ht="14.2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customFormat="1" ht="1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customFormat="1" ht="1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customFormat="1" ht="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customFormat="1" ht="1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customFormat="1" ht="1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customFormat="1" ht="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customFormat="1" ht="1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customFormat="1" ht="1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customFormat="1" ht="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customFormat="1" ht="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customFormat="1" ht="1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customFormat="1" ht="1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customFormat="1" ht="1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customFormat="1" ht="1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customFormat="1" ht="1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customFormat="1" ht="1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customFormat="1" ht="1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customFormat="1" ht="1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customFormat="1" ht="1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customFormat="1" ht="1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customFormat="1" ht="1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customFormat="1" ht="1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customFormat="1" ht="1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customFormat="1" ht="1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customFormat="1" ht="1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customFormat="1" ht="1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customFormat="1" ht="1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customFormat="1" ht="1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customFormat="1" ht="1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customFormat="1" ht="1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customFormat="1" ht="1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customFormat="1" ht="1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</sheetData>
  <mergeCells count="2">
    <mergeCell ref="A1:C1"/>
    <mergeCell ref="F2:H2"/>
  </mergeCells>
  <phoneticPr fontId="9" type="noConversion"/>
  <pageMargins left="0.70000000000000007" right="0.70000000000000007" top="0.75" bottom="0.75" header="0.30000000000000004" footer="0.30000000000000004"/>
  <pageSetup paperSize="9" fitToWidth="0" fitToHeight="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D1_-_Turnover</vt:lpstr>
      <vt:lpstr>D2_-_Income_statement</vt:lpstr>
      <vt:lpstr>D5_-_Capacity</vt:lpstr>
      <vt:lpstr>D6_-_Stocks</vt:lpstr>
      <vt:lpstr>D8_-_Employment</vt:lpstr>
      <vt:lpstr>D9_-_Investments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Chong-Wen Hong</dc:creator>
  <dc:description/>
  <cp:lastModifiedBy>Alistair Shields</cp:lastModifiedBy>
  <dcterms:created xsi:type="dcterms:W3CDTF">2019-06-11T08:23:36Z</dcterms:created>
  <dcterms:modified xsi:type="dcterms:W3CDTF">2022-01-06T14:22:39Z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0x010100BD08157E53159745B5B23790F58509580C00973D859266AA544FA58681EDCF012872</vt:lpwstr>
  </property>
  <property fmtid="{D5CDD505-2E9C-101B-9397-08002B2CF9AE}" pid="3" name="MSIP_Label_eb150e91-1403-4795-80a4-b7d1f9621190_Enabled">
    <vt:lpwstr>True</vt:lpwstr>
  </property>
  <property fmtid="{D5CDD505-2E9C-101B-9397-08002B2CF9AE}" pid="4" name="MSIP_Label_eb150e91-1403-4795-80a4-b7d1f9621190_SiteId">
    <vt:lpwstr>6d05c462-2956-4ec4-a0d4-480181c849f9</vt:lpwstr>
  </property>
  <property fmtid="{D5CDD505-2E9C-101B-9397-08002B2CF9AE}" pid="5" name="MSIP_Label_eb150e91-1403-4795-80a4-b7d1f9621190_Owner">
    <vt:lpwstr>Michael.Kearns@traderemedies.gov.uk</vt:lpwstr>
  </property>
  <property fmtid="{D5CDD505-2E9C-101B-9397-08002B2CF9AE}" pid="6" name="MSIP_Label_eb150e91-1403-4795-80a4-b7d1f9621190_SetDate">
    <vt:lpwstr>2019-09-05T11:49:58.5697914Z</vt:lpwstr>
  </property>
  <property fmtid="{D5CDD505-2E9C-101B-9397-08002B2CF9AE}" pid="7" name="MSIP_Label_eb150e91-1403-4795-80a4-b7d1f9621190_Name">
    <vt:lpwstr>OFFICIAL</vt:lpwstr>
  </property>
  <property fmtid="{D5CDD505-2E9C-101B-9397-08002B2CF9AE}" pid="8" name="MSIP_Label_eb150e91-1403-4795-80a4-b7d1f9621190_Application">
    <vt:lpwstr>Microsoft Azure Information Protection</vt:lpwstr>
  </property>
  <property fmtid="{D5CDD505-2E9C-101B-9397-08002B2CF9AE}" pid="9" name="MSIP_Label_eb150e91-1403-4795-80a4-b7d1f9621190_ActionId">
    <vt:lpwstr>f2c46034-7fbc-4dcc-8ab6-126c3c25ed86</vt:lpwstr>
  </property>
  <property fmtid="{D5CDD505-2E9C-101B-9397-08002B2CF9AE}" pid="10" name="MSIP_Label_eb150e91-1403-4795-80a4-b7d1f9621190_Extended_MSFT_Method">
    <vt:lpwstr>Automatic</vt:lpwstr>
  </property>
  <property fmtid="{D5CDD505-2E9C-101B-9397-08002B2CF9AE}" pid="11" name="Sensitivity">
    <vt:lpwstr>OFFICIAL</vt:lpwstr>
  </property>
  <property fmtid="{D5CDD505-2E9C-101B-9397-08002B2CF9AE}" pid="12" name="xd_Signature">
    <vt:bool>false</vt:bool>
  </property>
  <property fmtid="{D5CDD505-2E9C-101B-9397-08002B2CF9AE}" pid="13" name="xd_ProgID">
    <vt:lpwstr/>
  </property>
  <property fmtid="{D5CDD505-2E9C-101B-9397-08002B2CF9AE}" pid="14" name="TemplateUrl">
    <vt:lpwstr/>
  </property>
  <property fmtid="{D5CDD505-2E9C-101B-9397-08002B2CF9AE}" pid="15" name="ComplianceAssetId">
    <vt:lpwstr/>
  </property>
  <property fmtid="{D5CDD505-2E9C-101B-9397-08002B2CF9AE}" pid="16" name="Order">
    <vt:r8>1878300</vt:r8>
  </property>
  <property fmtid="{D5CDD505-2E9C-101B-9397-08002B2CF9AE}" pid="17" name="SharedWithUsers">
    <vt:lpwstr/>
  </property>
  <property fmtid="{D5CDD505-2E9C-101B-9397-08002B2CF9AE}" pid="18" name="_ExtendedDescription">
    <vt:lpwstr/>
  </property>
  <property fmtid="{D5CDD505-2E9C-101B-9397-08002B2CF9AE}" pid="19" name="OperationalTheme">
    <vt:lpwstr/>
  </property>
  <property fmtid="{D5CDD505-2E9C-101B-9397-08002B2CF9AE}" pid="20" name="InvestigationType">
    <vt:lpwstr>65;#Templates|e2efe624-fe4f-432e-ae05-8257c17f4e34</vt:lpwstr>
  </property>
  <property fmtid="{D5CDD505-2E9C-101B-9397-08002B2CF9AE}" pid="21" name="InvestigationArea">
    <vt:lpwstr>71;#Questionnaire|f72e2d00-ee3e-472e-ad03-52ff1dd36cc6</vt:lpwstr>
  </property>
  <property fmtid="{D5CDD505-2E9C-101B-9397-08002B2CF9AE}" pid="22" name="DocumentType">
    <vt:lpwstr/>
  </property>
  <property fmtid="{D5CDD505-2E9C-101B-9397-08002B2CF9AE}" pid="23" name="CaseCountry">
    <vt:lpwstr>31;#China|450f57c4-d239-451b-a905-81825d5a728d</vt:lpwstr>
  </property>
  <property fmtid="{D5CDD505-2E9C-101B-9397-08002B2CF9AE}" pid="24" name="CaseType">
    <vt:lpwstr>7</vt:lpwstr>
  </property>
  <property fmtid="{D5CDD505-2E9C-101B-9397-08002B2CF9AE}" pid="25" name="CaseProduct">
    <vt:lpwstr>136</vt:lpwstr>
  </property>
  <property fmtid="{D5CDD505-2E9C-101B-9397-08002B2CF9AE}" pid="26" name="RelatedCountry">
    <vt:lpwstr/>
  </property>
</Properties>
</file>